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'2023'!$A$1:$D$117</definedName>
  </definedNames>
  <calcPr calcId="144525"/>
</workbook>
</file>

<file path=xl/calcChain.xml><?xml version="1.0" encoding="utf-8"?>
<calcChain xmlns="http://schemas.openxmlformats.org/spreadsheetml/2006/main">
  <c r="D93" i="4" l="1"/>
  <c r="D94" i="4"/>
  <c r="D84" i="4"/>
  <c r="D86" i="4"/>
  <c r="D47" i="4"/>
  <c r="D45" i="4"/>
  <c r="D41" i="4"/>
  <c r="D60" i="4"/>
  <c r="D56" i="4"/>
  <c r="D37" i="4" l="1"/>
  <c r="D24" i="4" l="1"/>
  <c r="D23" i="4"/>
  <c r="D110" i="4" l="1"/>
  <c r="D102" i="4"/>
  <c r="D98" i="4"/>
  <c r="D104" i="4"/>
  <c r="D43" i="4" l="1"/>
  <c r="D103" i="4" l="1"/>
  <c r="D32" i="4" l="1"/>
  <c r="D72" i="4" l="1"/>
  <c r="D96" i="4" l="1"/>
  <c r="D40" i="4"/>
  <c r="D42" i="4"/>
  <c r="D114" i="4" l="1"/>
  <c r="D105" i="4"/>
  <c r="D109" i="4" l="1"/>
  <c r="D21" i="4"/>
  <c r="D48" i="4" l="1"/>
  <c r="D46" i="4"/>
  <c r="D44" i="4"/>
  <c r="D34" i="4"/>
  <c r="D30" i="4"/>
  <c r="D28" i="4"/>
  <c r="D26" i="4"/>
  <c r="D22" i="4"/>
  <c r="D20" i="4"/>
  <c r="D19" i="4" l="1"/>
  <c r="D71" i="4"/>
  <c r="D90" i="4" l="1"/>
  <c r="D88" i="4"/>
  <c r="D87" i="4" l="1"/>
  <c r="D17" i="4"/>
  <c r="D58" i="4" l="1"/>
  <c r="D85" i="4" l="1"/>
  <c r="D83" i="4"/>
  <c r="D82" i="4" l="1"/>
  <c r="D76" i="4"/>
  <c r="D80" i="4"/>
  <c r="D75" i="4" l="1"/>
  <c r="D73" i="4"/>
  <c r="D68" i="4" l="1"/>
  <c r="D66" i="4" l="1"/>
  <c r="D62" i="4" l="1"/>
  <c r="D70" i="4" l="1"/>
  <c r="D64" i="4" l="1"/>
  <c r="D54" i="4"/>
  <c r="D113" i="4"/>
  <c r="D111" i="4"/>
  <c r="D108" i="4"/>
  <c r="D101" i="4"/>
  <c r="D97" i="4"/>
  <c r="D95" i="4"/>
  <c r="D51" i="4"/>
  <c r="D36" i="4" s="1"/>
  <c r="D15" i="4"/>
  <c r="D14" i="4" s="1"/>
  <c r="D53" i="4" l="1"/>
  <c r="D92" i="4"/>
  <c r="D117" i="4" s="1"/>
</calcChain>
</file>

<file path=xl/sharedStrings.xml><?xml version="1.0" encoding="utf-8"?>
<sst xmlns="http://schemas.openxmlformats.org/spreadsheetml/2006/main" count="167" uniqueCount="120">
  <si>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</si>
  <si>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</si>
  <si>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</si>
  <si>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</si>
  <si>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</si>
  <si>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</si>
  <si>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</si>
  <si>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</si>
  <si>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</si>
  <si>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</si>
  <si>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</si>
  <si>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</si>
  <si>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</si>
  <si>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</si>
  <si>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</si>
  <si>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</si>
  <si>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</si>
  <si>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</si>
  <si>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</si>
  <si>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</si>
  <si>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</si>
  <si>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</si>
  <si>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</si>
  <si>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</si>
  <si>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</si>
  <si>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</si>
  <si>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</si>
  <si>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</si>
  <si>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</si>
  <si>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</si>
  <si>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</si>
  <si>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</si>
  <si>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</si>
  <si>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</si>
  <si>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</si>
  <si>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</si>
  <si>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</si>
  <si>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</si>
  <si>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</si>
  <si>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</si>
  <si>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</si>
  <si>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</si>
  <si>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</si>
  <si>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</si>
  <si>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</si>
  <si>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</si>
  <si>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</si>
  <si>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</si>
  <si>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</si>
  <si>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</si>
  <si>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</si>
  <si>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</si>
  <si>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</si>
  <si>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</si>
  <si>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</si>
  <si>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</si>
  <si>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</si>
  <si>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</si>
  <si>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</si>
  <si>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</si>
  <si>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</si>
  <si>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</si>
  <si>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</si>
  <si>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</si>
  <si>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</si>
  <si>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</si>
  <si>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</si>
  <si>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</si>
  <si>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</si>
  <si>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</si>
  <si>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</si>
  <si>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</si>
  <si>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</si>
  <si>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</si>
  <si>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</si>
  <si>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</si>
  <si>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</si>
  <si>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</si>
  <si>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</si>
  <si>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</si>
  <si>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</si>
  <si>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</si>
  <si>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</si>
  <si>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</si>
  <si>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</si>
  <si>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</si>
  <si>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</si>
  <si>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</si>
  <si>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</si>
  <si>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</si>
  <si>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</si>
  <si>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</si>
  <si>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</si>
  <si>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</si>
  <si>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</si>
  <si>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</si>
  <si>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</si>
  <si>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</si>
  <si>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</si>
  <si>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</si>
  <si>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</si>
  <si>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</si>
  <si>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</si>
  <si>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</si>
  <si>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</si>
  <si>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</si>
  <si>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</si>
  <si>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</si>
  <si>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</si>
  <si>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</si>
  <si>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</si>
  <si>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</si>
  <si>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</si>
  <si>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 xml:space="preserve">                                 от  "       "  06.2023 №       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</si>
  <si>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</si>
  <si>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</si>
  <si>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</si>
  <si>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</si>
  <si>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Приложение № 2</t>
  </si>
  <si>
    <t>05 0 00 20230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</si>
</sst>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view="pageBreakPreview" zoomScale="120" zoomScaleNormal="100" zoomScaleSheetLayoutView="120" workbookViewId="0">
      <selection activeCell="B103" sqref="B103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customHeight="1" x14ac:dyDescent="0.25">
      <c r="A2" s="45" t="s">
        <v>118</v>
      </c>
      <c r="B2" s="45"/>
      <c r="C2" s="45"/>
      <c r="D2" s="45"/>
    </row>
    <row r="3" spans="1:4" ht="15.75" customHeight="1" x14ac:dyDescent="0.25">
      <c r="A3" s="45" t="s">
        <v>96</v>
      </c>
      <c r="B3" s="45"/>
      <c r="C3" s="45"/>
      <c r="D3" s="45"/>
    </row>
    <row r="4" spans="1:4" ht="15.75" customHeight="1" x14ac:dyDescent="0.25">
      <c r="A4" s="45" t="s">
        <v>97</v>
      </c>
      <c r="B4" s="45"/>
      <c r="C4" s="45"/>
      <c r="D4" s="45"/>
    </row>
    <row r="5" spans="1:4" ht="15.75" customHeight="1" x14ac:dyDescent="0.25">
      <c r="A5" s="45" t="s">
        <v>113</v>
      </c>
      <c r="B5" s="45"/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110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108</v>
      </c>
      <c r="B26" s="12" t="s">
        <v>99</v>
      </c>
      <c r="C26" s="4"/>
      <c r="D26" s="38">
        <f>D27</f>
        <v>84773</v>
      </c>
    </row>
    <row r="27" spans="1:6" x14ac:dyDescent="0.25">
      <c r="A27" s="8" t="s">
        <v>11</v>
      </c>
      <c r="B27" s="12"/>
      <c r="C27" s="4">
        <v>500</v>
      </c>
      <c r="D27" s="38">
        <v>84773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111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109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D48+D51+D37+D40+D44+D46+D42</f>
        <v>6190524.9000000004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591716.84</v>
      </c>
    </row>
    <row r="41" spans="1:6" ht="26.25" x14ac:dyDescent="0.25">
      <c r="A41" s="14" t="s">
        <v>5</v>
      </c>
      <c r="B41" s="4"/>
      <c r="C41" s="9">
        <v>200</v>
      </c>
      <c r="D41" s="38">
        <f>265620-165620+12716.84+279000+200000</f>
        <v>591716.84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x14ac:dyDescent="0.25">
      <c r="A44" s="7" t="s">
        <v>10</v>
      </c>
      <c r="B44" s="4" t="s">
        <v>38</v>
      </c>
      <c r="C44" s="4"/>
      <c r="D44" s="37">
        <f>D45</f>
        <v>360000</v>
      </c>
    </row>
    <row r="45" spans="1:6" ht="25.5" x14ac:dyDescent="0.25">
      <c r="A45" s="8" t="s">
        <v>5</v>
      </c>
      <c r="B45" s="4"/>
      <c r="C45" s="9">
        <v>200</v>
      </c>
      <c r="D45" s="38">
        <f>260000+100000</f>
        <v>360000</v>
      </c>
    </row>
    <row r="46" spans="1:6" ht="25.5" x14ac:dyDescent="0.25">
      <c r="A46" s="7" t="s">
        <v>23</v>
      </c>
      <c r="B46" s="12" t="s">
        <v>39</v>
      </c>
      <c r="C46" s="13"/>
      <c r="D46" s="37">
        <f>D47</f>
        <v>804670.06</v>
      </c>
    </row>
    <row r="47" spans="1:6" ht="26.25" x14ac:dyDescent="0.25">
      <c r="A47" s="14" t="s">
        <v>5</v>
      </c>
      <c r="B47" s="12"/>
      <c r="C47" s="9">
        <v>200</v>
      </c>
      <c r="D47" s="38">
        <f>158021+134096.9+108283.16-69848+474117</f>
        <v>804670.06</v>
      </c>
    </row>
    <row r="48" spans="1:6" ht="25.5" x14ac:dyDescent="0.25">
      <c r="A48" s="7" t="s">
        <v>94</v>
      </c>
      <c r="B48" s="12" t="s">
        <v>40</v>
      </c>
      <c r="C48" s="13"/>
      <c r="D48" s="37">
        <f>D49+D50</f>
        <v>1039000</v>
      </c>
    </row>
    <row r="49" spans="1:4" ht="25.5" x14ac:dyDescent="0.25">
      <c r="A49" s="8" t="s">
        <v>5</v>
      </c>
      <c r="B49" s="12"/>
      <c r="C49" s="9">
        <v>200</v>
      </c>
      <c r="D49" s="38">
        <v>799000</v>
      </c>
    </row>
    <row r="50" spans="1:4" ht="25.5" x14ac:dyDescent="0.25">
      <c r="A50" s="8" t="s">
        <v>83</v>
      </c>
      <c r="B50" s="12"/>
      <c r="C50" s="9">
        <v>400</v>
      </c>
      <c r="D50" s="38">
        <v>240000</v>
      </c>
    </row>
    <row r="51" spans="1:4" ht="25.5" x14ac:dyDescent="0.25">
      <c r="A51" s="7" t="s">
        <v>22</v>
      </c>
      <c r="B51" s="4" t="s">
        <v>43</v>
      </c>
      <c r="C51" s="13"/>
      <c r="D51" s="19">
        <f>D52</f>
        <v>22200</v>
      </c>
    </row>
    <row r="52" spans="1:4" ht="25.5" x14ac:dyDescent="0.25">
      <c r="A52" s="8" t="s">
        <v>5</v>
      </c>
      <c r="B52" s="4"/>
      <c r="C52" s="9">
        <v>200</v>
      </c>
      <c r="D52" s="32">
        <v>22200</v>
      </c>
    </row>
    <row r="53" spans="1:4" ht="43.5" customHeight="1" x14ac:dyDescent="0.25">
      <c r="A53" s="5" t="s">
        <v>24</v>
      </c>
      <c r="B53" s="10" t="s">
        <v>29</v>
      </c>
      <c r="C53" s="4"/>
      <c r="D53" s="34">
        <f>D54+D58+D62+D64+D73+D56+D60</f>
        <v>799208</v>
      </c>
    </row>
    <row r="54" spans="1:4" ht="26.25" customHeight="1" x14ac:dyDescent="0.25">
      <c r="A54" s="7" t="s">
        <v>44</v>
      </c>
      <c r="B54" s="12" t="s">
        <v>47</v>
      </c>
      <c r="C54" s="4"/>
      <c r="D54" s="19">
        <f>D55</f>
        <v>136032</v>
      </c>
    </row>
    <row r="55" spans="1:4" ht="13.5" customHeight="1" x14ac:dyDescent="0.25">
      <c r="A55" s="8" t="s">
        <v>11</v>
      </c>
      <c r="B55" s="12"/>
      <c r="C55" s="11">
        <v>500</v>
      </c>
      <c r="D55" s="33">
        <v>136032</v>
      </c>
    </row>
    <row r="56" spans="1:4" ht="38.25" customHeight="1" x14ac:dyDescent="0.25">
      <c r="A56" s="7" t="s">
        <v>114</v>
      </c>
      <c r="B56" s="12" t="s">
        <v>115</v>
      </c>
      <c r="C56" s="4"/>
      <c r="D56" s="33">
        <f>D57</f>
        <v>115160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115160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ht="38.25" customHeight="1" x14ac:dyDescent="0.25">
      <c r="A60" s="7" t="s">
        <v>116</v>
      </c>
      <c r="B60" s="12" t="s">
        <v>117</v>
      </c>
      <c r="C60" s="4"/>
      <c r="D60" s="32">
        <f>D61</f>
        <v>200810</v>
      </c>
    </row>
    <row r="61" spans="1:4" ht="15.75" customHeight="1" x14ac:dyDescent="0.25">
      <c r="A61" s="8" t="s">
        <v>11</v>
      </c>
      <c r="B61" s="12"/>
      <c r="C61" s="11">
        <v>500</v>
      </c>
      <c r="D61" s="32">
        <v>200810</v>
      </c>
    </row>
    <row r="62" spans="1:4" x14ac:dyDescent="0.25">
      <c r="A62" s="7" t="s">
        <v>81</v>
      </c>
      <c r="B62" s="12" t="s">
        <v>82</v>
      </c>
      <c r="C62" s="4"/>
      <c r="D62" s="19">
        <f>D63</f>
        <v>90000</v>
      </c>
    </row>
    <row r="63" spans="1:4" ht="25.5" x14ac:dyDescent="0.25">
      <c r="A63" s="8" t="s">
        <v>5</v>
      </c>
      <c r="B63" s="10"/>
      <c r="C63" s="9">
        <v>200</v>
      </c>
      <c r="D63" s="32">
        <v>90000</v>
      </c>
    </row>
    <row r="64" spans="1:4" ht="51" x14ac:dyDescent="0.25">
      <c r="A64" s="7" t="s">
        <v>46</v>
      </c>
      <c r="B64" s="12" t="s">
        <v>49</v>
      </c>
      <c r="C64" s="11"/>
      <c r="D64" s="19">
        <f>D65</f>
        <v>20000</v>
      </c>
    </row>
    <row r="65" spans="1:6" ht="25.5" x14ac:dyDescent="0.25">
      <c r="A65" s="8" t="s">
        <v>5</v>
      </c>
      <c r="B65" s="10"/>
      <c r="C65" s="9">
        <v>200</v>
      </c>
      <c r="D65" s="32">
        <v>20000</v>
      </c>
    </row>
    <row r="66" spans="1:6" ht="25.5" hidden="1" x14ac:dyDescent="0.25">
      <c r="A66" s="8" t="s">
        <v>60</v>
      </c>
      <c r="B66" s="12" t="s">
        <v>61</v>
      </c>
      <c r="C66" s="9"/>
      <c r="D66" s="19">
        <f>D67</f>
        <v>0</v>
      </c>
    </row>
    <row r="67" spans="1:6" ht="25.5" hidden="1" x14ac:dyDescent="0.25">
      <c r="A67" s="8" t="s">
        <v>5</v>
      </c>
      <c r="B67" s="10"/>
      <c r="C67" s="9">
        <v>200</v>
      </c>
      <c r="D67" s="19"/>
    </row>
    <row r="68" spans="1:6" ht="38.25" hidden="1" x14ac:dyDescent="0.25">
      <c r="A68" s="17" t="s">
        <v>62</v>
      </c>
      <c r="B68" s="26" t="s">
        <v>63</v>
      </c>
      <c r="C68" s="27"/>
      <c r="D68" s="19">
        <f>D69</f>
        <v>0</v>
      </c>
    </row>
    <row r="69" spans="1:6" ht="26.25" hidden="1" x14ac:dyDescent="0.25">
      <c r="A69" s="28" t="s">
        <v>5</v>
      </c>
      <c r="B69" s="26"/>
      <c r="C69" s="29">
        <v>200</v>
      </c>
      <c r="D69" s="19"/>
    </row>
    <row r="70" spans="1:6" ht="40.5" x14ac:dyDescent="0.25">
      <c r="A70" s="30" t="s">
        <v>65</v>
      </c>
      <c r="B70" s="10" t="s">
        <v>66</v>
      </c>
      <c r="C70" s="29"/>
      <c r="D70" s="34">
        <f>D71</f>
        <v>1218245</v>
      </c>
    </row>
    <row r="71" spans="1:6" ht="25.5" x14ac:dyDescent="0.25">
      <c r="A71" s="7" t="s">
        <v>85</v>
      </c>
      <c r="B71" s="12" t="s">
        <v>84</v>
      </c>
      <c r="C71" s="11"/>
      <c r="D71" s="32">
        <f>D72</f>
        <v>1218245</v>
      </c>
    </row>
    <row r="72" spans="1:6" ht="15" customHeight="1" x14ac:dyDescent="0.25">
      <c r="A72" s="8" t="s">
        <v>26</v>
      </c>
      <c r="B72" s="10"/>
      <c r="C72" s="11">
        <v>300</v>
      </c>
      <c r="D72" s="33">
        <f>1046000+102397+69848</f>
        <v>1218245</v>
      </c>
      <c r="F72" s="40"/>
    </row>
    <row r="73" spans="1:6" ht="25.5" hidden="1" x14ac:dyDescent="0.25">
      <c r="A73" s="7" t="s">
        <v>70</v>
      </c>
      <c r="B73" s="12" t="s">
        <v>71</v>
      </c>
      <c r="C73" s="11"/>
      <c r="D73" s="33">
        <f>D74</f>
        <v>0</v>
      </c>
    </row>
    <row r="74" spans="1:6" hidden="1" x14ac:dyDescent="0.25">
      <c r="A74" s="8" t="s">
        <v>26</v>
      </c>
      <c r="B74" s="10"/>
      <c r="C74" s="11">
        <v>300</v>
      </c>
      <c r="D74" s="33"/>
    </row>
    <row r="75" spans="1:6" ht="28.5" hidden="1" customHeight="1" x14ac:dyDescent="0.25">
      <c r="A75" s="30" t="s">
        <v>74</v>
      </c>
      <c r="B75" s="10" t="s">
        <v>67</v>
      </c>
      <c r="C75" s="11"/>
      <c r="D75" s="35">
        <f>D76+D80</f>
        <v>0</v>
      </c>
    </row>
    <row r="76" spans="1:6" hidden="1" x14ac:dyDescent="0.25">
      <c r="A76" s="7" t="s">
        <v>8</v>
      </c>
      <c r="B76" s="12" t="s">
        <v>68</v>
      </c>
      <c r="C76" s="11"/>
      <c r="D76" s="32">
        <f>D77</f>
        <v>0</v>
      </c>
    </row>
    <row r="77" spans="1:6" ht="25.5" hidden="1" x14ac:dyDescent="0.25">
      <c r="A77" s="8" t="s">
        <v>5</v>
      </c>
      <c r="B77" s="10"/>
      <c r="C77" s="9">
        <v>200</v>
      </c>
      <c r="D77" s="32"/>
    </row>
    <row r="78" spans="1:6" ht="25.5" hidden="1" x14ac:dyDescent="0.25">
      <c r="A78" s="7" t="s">
        <v>23</v>
      </c>
      <c r="B78" s="12" t="s">
        <v>69</v>
      </c>
      <c r="C78" s="11"/>
      <c r="D78" s="32"/>
    </row>
    <row r="79" spans="1:6" ht="15" hidden="1" customHeight="1" x14ac:dyDescent="0.25">
      <c r="A79" s="8" t="s">
        <v>5</v>
      </c>
      <c r="B79" s="10"/>
      <c r="C79" s="9">
        <v>200</v>
      </c>
      <c r="D79" s="32"/>
    </row>
    <row r="80" spans="1:6" ht="15" hidden="1" customHeight="1" x14ac:dyDescent="0.25">
      <c r="A80" s="7" t="s">
        <v>72</v>
      </c>
      <c r="B80" s="12" t="s">
        <v>73</v>
      </c>
      <c r="C80" s="11"/>
      <c r="D80" s="32">
        <f>D81</f>
        <v>0</v>
      </c>
    </row>
    <row r="81" spans="1:4" ht="15" hidden="1" customHeight="1" x14ac:dyDescent="0.25">
      <c r="A81" s="8" t="s">
        <v>5</v>
      </c>
      <c r="B81" s="10"/>
      <c r="C81" s="9">
        <v>200</v>
      </c>
      <c r="D81" s="33"/>
    </row>
    <row r="82" spans="1:4" ht="26.25" customHeight="1" x14ac:dyDescent="0.25">
      <c r="A82" s="30" t="s">
        <v>75</v>
      </c>
      <c r="B82" s="10" t="s">
        <v>78</v>
      </c>
      <c r="C82" s="9"/>
      <c r="D82" s="35">
        <f>D83+D85</f>
        <v>1770041</v>
      </c>
    </row>
    <row r="83" spans="1:4" ht="15" customHeight="1" x14ac:dyDescent="0.25">
      <c r="A83" s="7" t="s">
        <v>76</v>
      </c>
      <c r="B83" s="12" t="s">
        <v>79</v>
      </c>
      <c r="C83" s="9"/>
      <c r="D83" s="20">
        <f>D84</f>
        <v>1114041</v>
      </c>
    </row>
    <row r="84" spans="1:4" ht="28.5" customHeight="1" x14ac:dyDescent="0.25">
      <c r="A84" s="8" t="s">
        <v>5</v>
      </c>
      <c r="B84" s="10"/>
      <c r="C84" s="9">
        <v>200</v>
      </c>
      <c r="D84" s="33">
        <f>649000+104128+360913</f>
        <v>1114041</v>
      </c>
    </row>
    <row r="85" spans="1:4" ht="15" customHeight="1" x14ac:dyDescent="0.25">
      <c r="A85" s="7" t="s">
        <v>77</v>
      </c>
      <c r="B85" s="12" t="s">
        <v>80</v>
      </c>
      <c r="C85" s="9"/>
      <c r="D85" s="20">
        <f>D86</f>
        <v>656000</v>
      </c>
    </row>
    <row r="86" spans="1:4" ht="27" customHeight="1" x14ac:dyDescent="0.25">
      <c r="A86" s="8" t="s">
        <v>5</v>
      </c>
      <c r="B86" s="10"/>
      <c r="C86" s="9">
        <v>200</v>
      </c>
      <c r="D86" s="33">
        <f>646000+10000</f>
        <v>656000</v>
      </c>
    </row>
    <row r="87" spans="1:4" ht="42" customHeight="1" x14ac:dyDescent="0.25">
      <c r="A87" s="5" t="s">
        <v>92</v>
      </c>
      <c r="B87" s="10" t="s">
        <v>89</v>
      </c>
      <c r="C87" s="9"/>
      <c r="D87" s="21">
        <f>D88+D90</f>
        <v>157286</v>
      </c>
    </row>
    <row r="88" spans="1:4" ht="27" customHeight="1" x14ac:dyDescent="0.25">
      <c r="A88" s="7" t="s">
        <v>87</v>
      </c>
      <c r="B88" s="12" t="s">
        <v>90</v>
      </c>
      <c r="C88" s="9"/>
      <c r="D88" s="20">
        <f>D89</f>
        <v>7865</v>
      </c>
    </row>
    <row r="89" spans="1:4" ht="18.75" customHeight="1" x14ac:dyDescent="0.25">
      <c r="A89" s="8" t="s">
        <v>17</v>
      </c>
      <c r="B89" s="10"/>
      <c r="C89" s="9">
        <v>800</v>
      </c>
      <c r="D89" s="33">
        <v>7865</v>
      </c>
    </row>
    <row r="90" spans="1:4" ht="56.25" customHeight="1" x14ac:dyDescent="0.25">
      <c r="A90" s="7" t="s">
        <v>88</v>
      </c>
      <c r="B90" s="12" t="s">
        <v>91</v>
      </c>
      <c r="C90" s="9"/>
      <c r="D90" s="20">
        <f>D91</f>
        <v>149421</v>
      </c>
    </row>
    <row r="91" spans="1:4" ht="16.5" customHeight="1" x14ac:dyDescent="0.25">
      <c r="A91" s="8" t="s">
        <v>17</v>
      </c>
      <c r="B91" s="10"/>
      <c r="C91" s="9">
        <v>800</v>
      </c>
      <c r="D91" s="33">
        <v>149421</v>
      </c>
    </row>
    <row r="92" spans="1:4" x14ac:dyDescent="0.25">
      <c r="A92" s="15" t="s">
        <v>12</v>
      </c>
      <c r="B92" s="10" t="s">
        <v>30</v>
      </c>
      <c r="C92" s="16"/>
      <c r="D92" s="34">
        <f>D93+D95+D97+D101+D105+D108+D111+D113+D116+D103</f>
        <v>7201322</v>
      </c>
    </row>
    <row r="93" spans="1:4" ht="25.5" x14ac:dyDescent="0.25">
      <c r="A93" s="17" t="s">
        <v>13</v>
      </c>
      <c r="B93" s="4" t="s">
        <v>50</v>
      </c>
      <c r="C93" s="18"/>
      <c r="D93" s="19">
        <f>D94</f>
        <v>293942</v>
      </c>
    </row>
    <row r="94" spans="1:4" ht="51" x14ac:dyDescent="0.25">
      <c r="A94" s="8" t="s">
        <v>14</v>
      </c>
      <c r="B94" s="4"/>
      <c r="C94" s="9">
        <v>100</v>
      </c>
      <c r="D94" s="32">
        <f>293942-9632+9632</f>
        <v>293942</v>
      </c>
    </row>
    <row r="95" spans="1:4" ht="21" customHeight="1" x14ac:dyDescent="0.25">
      <c r="A95" s="7" t="s">
        <v>15</v>
      </c>
      <c r="B95" s="4" t="s">
        <v>51</v>
      </c>
      <c r="C95" s="13"/>
      <c r="D95" s="20">
        <f>D96</f>
        <v>1028067</v>
      </c>
    </row>
    <row r="96" spans="1:4" ht="51" x14ac:dyDescent="0.25">
      <c r="A96" s="8" t="s">
        <v>14</v>
      </c>
      <c r="B96" s="4"/>
      <c r="C96" s="9">
        <v>100</v>
      </c>
      <c r="D96" s="32">
        <f>940845+87222</f>
        <v>1028067</v>
      </c>
    </row>
    <row r="97" spans="1:8" x14ac:dyDescent="0.25">
      <c r="A97" s="7" t="s">
        <v>16</v>
      </c>
      <c r="B97" s="4" t="s">
        <v>52</v>
      </c>
      <c r="C97" s="13"/>
      <c r="D97" s="20">
        <f>D98+D99+D100</f>
        <v>5387321</v>
      </c>
    </row>
    <row r="98" spans="1:8" ht="51" x14ac:dyDescent="0.25">
      <c r="A98" s="8" t="s">
        <v>14</v>
      </c>
      <c r="B98" s="4"/>
      <c r="C98" s="9">
        <v>100</v>
      </c>
      <c r="D98" s="19">
        <f>5565613-87222-88680-2390</f>
        <v>5387321</v>
      </c>
    </row>
    <row r="99" spans="1:8" ht="25.5" hidden="1" x14ac:dyDescent="0.25">
      <c r="A99" s="8" t="s">
        <v>5</v>
      </c>
      <c r="B99" s="4"/>
      <c r="C99" s="9">
        <v>200</v>
      </c>
      <c r="D99" s="19">
        <v>0</v>
      </c>
    </row>
    <row r="100" spans="1:8" hidden="1" x14ac:dyDescent="0.25">
      <c r="A100" s="8" t="s">
        <v>17</v>
      </c>
      <c r="B100" s="4"/>
      <c r="C100" s="11">
        <v>800</v>
      </c>
      <c r="D100" s="20">
        <v>0</v>
      </c>
    </row>
    <row r="101" spans="1:8" ht="38.25" x14ac:dyDescent="0.25">
      <c r="A101" s="7" t="s">
        <v>55</v>
      </c>
      <c r="B101" s="4" t="s">
        <v>54</v>
      </c>
      <c r="C101" s="13"/>
      <c r="D101" s="19">
        <f>D102</f>
        <v>15494</v>
      </c>
    </row>
    <row r="102" spans="1:8" x14ac:dyDescent="0.25">
      <c r="A102" s="8" t="s">
        <v>11</v>
      </c>
      <c r="B102" s="4"/>
      <c r="C102" s="11">
        <v>500</v>
      </c>
      <c r="D102" s="33">
        <f>14542+952</f>
        <v>15494</v>
      </c>
    </row>
    <row r="103" spans="1:8" ht="38.25" x14ac:dyDescent="0.25">
      <c r="A103" s="41" t="s">
        <v>112</v>
      </c>
      <c r="B103" s="42" t="s">
        <v>119</v>
      </c>
      <c r="C103" s="43"/>
      <c r="D103" s="44">
        <f>D104</f>
        <v>90118</v>
      </c>
    </row>
    <row r="104" spans="1:8" x14ac:dyDescent="0.25">
      <c r="A104" s="41" t="s">
        <v>11</v>
      </c>
      <c r="B104" s="42"/>
      <c r="C104" s="43">
        <v>500</v>
      </c>
      <c r="D104" s="44">
        <f>88680+1438</f>
        <v>90118</v>
      </c>
    </row>
    <row r="105" spans="1:8" x14ac:dyDescent="0.25">
      <c r="A105" s="7" t="s">
        <v>25</v>
      </c>
      <c r="B105" s="4" t="s">
        <v>58</v>
      </c>
      <c r="C105" s="11"/>
      <c r="D105" s="20">
        <f>D106+D107</f>
        <v>50000</v>
      </c>
    </row>
    <row r="106" spans="1:8" x14ac:dyDescent="0.25">
      <c r="A106" s="8" t="s">
        <v>17</v>
      </c>
      <c r="B106" s="4"/>
      <c r="C106" s="11">
        <v>800</v>
      </c>
      <c r="D106" s="33">
        <v>45000</v>
      </c>
    </row>
    <row r="107" spans="1:8" ht="25.5" x14ac:dyDescent="0.25">
      <c r="A107" s="8" t="s">
        <v>105</v>
      </c>
      <c r="B107" s="4"/>
      <c r="C107" s="11">
        <v>300</v>
      </c>
      <c r="D107" s="33">
        <v>5000</v>
      </c>
    </row>
    <row r="108" spans="1:8" x14ac:dyDescent="0.25">
      <c r="A108" s="7" t="s">
        <v>18</v>
      </c>
      <c r="B108" s="4" t="s">
        <v>53</v>
      </c>
      <c r="C108" s="13"/>
      <c r="D108" s="20">
        <f>D109+D110</f>
        <v>134472</v>
      </c>
    </row>
    <row r="109" spans="1:8" ht="25.5" x14ac:dyDescent="0.25">
      <c r="A109" s="8" t="s">
        <v>5</v>
      </c>
      <c r="B109" s="4"/>
      <c r="C109" s="9">
        <v>200</v>
      </c>
      <c r="D109" s="32">
        <f>169000-104128</f>
        <v>64872</v>
      </c>
    </row>
    <row r="110" spans="1:8" x14ac:dyDescent="0.25">
      <c r="A110" s="8" t="s">
        <v>17</v>
      </c>
      <c r="B110" s="4"/>
      <c r="C110" s="11">
        <v>800</v>
      </c>
      <c r="D110" s="32">
        <f>28800+40800</f>
        <v>69600</v>
      </c>
    </row>
    <row r="111" spans="1:8" ht="29.25" customHeight="1" x14ac:dyDescent="0.25">
      <c r="A111" s="7" t="s">
        <v>56</v>
      </c>
      <c r="B111" s="4" t="s">
        <v>57</v>
      </c>
      <c r="C111" s="13"/>
      <c r="D111" s="19">
        <f>D112</f>
        <v>106908</v>
      </c>
    </row>
    <row r="112" spans="1:8" x14ac:dyDescent="0.25">
      <c r="A112" s="8" t="s">
        <v>11</v>
      </c>
      <c r="B112" s="4"/>
      <c r="C112" s="11">
        <v>500</v>
      </c>
      <c r="D112" s="33">
        <v>106908</v>
      </c>
      <c r="H112" s="31"/>
    </row>
    <row r="113" spans="1:8" x14ac:dyDescent="0.25">
      <c r="A113" s="7" t="s">
        <v>27</v>
      </c>
      <c r="B113" s="4" t="s">
        <v>64</v>
      </c>
      <c r="C113" s="11"/>
      <c r="D113" s="20">
        <f>D114</f>
        <v>95000</v>
      </c>
    </row>
    <row r="114" spans="1:8" x14ac:dyDescent="0.25">
      <c r="A114" s="8" t="s">
        <v>26</v>
      </c>
      <c r="B114" s="4"/>
      <c r="C114" s="11">
        <v>300</v>
      </c>
      <c r="D114" s="33">
        <f>12000+83000</f>
        <v>95000</v>
      </c>
    </row>
    <row r="115" spans="1:8" hidden="1" x14ac:dyDescent="0.25">
      <c r="A115" s="7"/>
      <c r="B115" s="4"/>
      <c r="C115" s="11"/>
      <c r="D115" s="33"/>
    </row>
    <row r="116" spans="1:8" hidden="1" x14ac:dyDescent="0.25">
      <c r="A116" s="8"/>
      <c r="B116" s="6"/>
      <c r="C116" s="11"/>
      <c r="D116" s="33"/>
    </row>
    <row r="117" spans="1:8" x14ac:dyDescent="0.25">
      <c r="A117" s="15" t="s">
        <v>19</v>
      </c>
      <c r="B117" s="6"/>
      <c r="C117" s="13"/>
      <c r="D117" s="21">
        <f>D14+D19+D36+D53+D70+D75+D82+D92+D87</f>
        <v>29074002.850000001</v>
      </c>
      <c r="E117" s="25"/>
      <c r="H117" s="31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</sheetData>
  <mergeCells count="13">
    <mergeCell ref="B7:D7"/>
    <mergeCell ref="A2:D2"/>
    <mergeCell ref="A3:D3"/>
    <mergeCell ref="A4:D4"/>
    <mergeCell ref="A5:D5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9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2023-06-21T13:04:53Z</cp:lastPrinted>
  <dcterms:created xsi:type="dcterms:W3CDTF">2015-02-12T07:20:41Z</dcterms:created>
  <dcterms:modified xsi:type="dcterms:W3CDTF">2023-06-21T13:04:58Z</dcterms:modified>
</cp:coreProperties>
</file>